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J18" i="1" s="1"/>
  <c r="E11" i="1"/>
  <c r="M11" i="1"/>
  <c r="D11" i="1"/>
  <c r="C11" i="1"/>
  <c r="Q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<sst xmlns="http://schemas.openxmlformats.org/spreadsheetml/2006/main" count="38" uniqueCount="32">
  <si>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</si>
  <si>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</si>
  <si>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</si>
  <si>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</si>
  <si>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</si>
  <si>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</si>
  <si>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</si>
  <si>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</si>
  <si>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</si>
  <si>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</si>
  <si>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</si>
  <si>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</si>
  <si>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</si>
  <si>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</si>
  <si>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</si>
  <si>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</si>
  <si>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</si>
  <si>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</si>
  <si>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</si>
  <si>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</si>
  <si>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</si>
  <si>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</si>
  <si>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</si>
  <si>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</si>
  <si>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</si>
  <si>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</t>
  </si>
  <si>
    <t xml:space="preserve"> (T)  DATO A INCLUIR EN EL PORTAL DE LICITACIÓN  </t>
  </si>
  <si>
    <t xml:space="preserve"> (S)  DATO A INCLUIR EN EL PORTAL DE LICITACIÓN </t>
  </si>
  <si>
    <t xml:space="preserve"> (R)  DATO A INCLUIR EN EL PORTAL DE LICITACIÓN  </t>
  </si>
  <si>
    <t>ESPECIALIDAD QUIRÚRGICA -Angiología y Cirugía Vascular en el Hsopital de Sevilla</t>
  </si>
  <si>
    <t>• Nº de ECO-DOPPLER.</t>
  </si>
  <si>
    <t>Lote 12: Servicio de Angiología y Cirugía Vascular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</si>
</sst>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2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A6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64.140625" style="6" customWidth="1"/>
    <col min="10" max="10" width="28" style="6" customWidth="1"/>
    <col min="11" max="11" width="4.5703125" style="6" customWidth="1"/>
    <col min="12" max="12" width="63.425781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3" t="s">
        <v>29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4" t="s">
        <v>24</v>
      </c>
      <c r="D5" s="95"/>
      <c r="E5" s="95"/>
      <c r="F5" s="96"/>
      <c r="G5" s="14"/>
      <c r="H5" s="14"/>
      <c r="I5" s="100" t="s">
        <v>24</v>
      </c>
      <c r="J5" s="101"/>
      <c r="K5" s="14"/>
      <c r="L5" s="104" t="s">
        <v>24</v>
      </c>
      <c r="M5" s="105"/>
      <c r="N5" s="14"/>
      <c r="O5" s="86" t="s">
        <v>24</v>
      </c>
      <c r="P5" s="87"/>
      <c r="Q5" s="88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7" t="s">
        <v>4</v>
      </c>
      <c r="D6" s="98"/>
      <c r="E6" s="98"/>
      <c r="F6" s="99"/>
      <c r="G6" s="14"/>
      <c r="H6" s="14"/>
      <c r="I6" s="102" t="s">
        <v>5</v>
      </c>
      <c r="J6" s="103"/>
      <c r="K6" s="14"/>
      <c r="L6" s="106" t="s">
        <v>6</v>
      </c>
      <c r="M6" s="107"/>
      <c r="N6" s="14"/>
      <c r="O6" s="89" t="s">
        <v>7</v>
      </c>
      <c r="P6" s="90"/>
      <c r="Q6" s="91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10" t="s">
        <v>3</v>
      </c>
      <c r="M7" s="111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8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12"/>
      <c r="M8" s="113"/>
      <c r="N8" s="17"/>
      <c r="O8" s="54"/>
      <c r="P8" s="55"/>
      <c r="Q8" s="58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9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70"/>
      <c r="M9" s="71"/>
      <c r="N9" s="17"/>
      <c r="O9" s="56"/>
      <c r="P9" s="57"/>
      <c r="Q9" s="5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92" t="s">
        <v>23</v>
      </c>
      <c r="P10" s="93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2" t="s">
        <v>11</v>
      </c>
      <c r="P11" s="93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74" t="s">
        <v>14</v>
      </c>
      <c r="C12" s="75"/>
      <c r="D12" s="76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7" t="s">
        <v>15</v>
      </c>
      <c r="C13" s="78"/>
      <c r="D13" s="79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80" t="s">
        <v>28</v>
      </c>
      <c r="C18" s="81"/>
      <c r="D18" s="82"/>
      <c r="E18" s="72">
        <f>IFERROR((D11/C11)*(E11/C11),0)</f>
        <v>0</v>
      </c>
      <c r="F18" s="73"/>
      <c r="G18" s="24"/>
      <c r="H18" s="24"/>
      <c r="I18" s="3" t="s">
        <v>27</v>
      </c>
      <c r="J18" s="52">
        <f>IFERROR(J10/J11,0)</f>
        <v>0</v>
      </c>
      <c r="K18" s="37"/>
      <c r="L18" s="5" t="s">
        <v>26</v>
      </c>
      <c r="M18" s="53">
        <f>IFERROR(M10/M11,0)</f>
        <v>0</v>
      </c>
      <c r="N18" s="38"/>
      <c r="O18" s="68" t="s">
        <v>25</v>
      </c>
      <c r="P18" s="69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O18:P18"/>
    <mergeCell ref="L9:M9"/>
    <mergeCell ref="E18:F18"/>
    <mergeCell ref="B12:D12"/>
    <mergeCell ref="B13:D13"/>
    <mergeCell ref="B18:D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5" sqref="B15"/>
    </sheetView>
  </sheetViews>
  <sheetFormatPr baseColWidth="10" defaultRowHeight="15" x14ac:dyDescent="0.25"/>
  <cols>
    <col min="2" max="2" width="46.85546875" customWidth="1"/>
    <col min="3" max="3" width="73.42578125" customWidth="1"/>
  </cols>
  <sheetData>
    <row r="6" spans="2:3" x14ac:dyDescent="0.25">
      <c r="B6" s="67" t="s">
        <v>20</v>
      </c>
      <c r="C6" s="67" t="s">
        <v>21</v>
      </c>
    </row>
    <row r="7" spans="2:3" ht="42.75" customHeight="1" thickBot="1" x14ac:dyDescent="0.3">
      <c r="B7" s="65" t="s">
        <v>31</v>
      </c>
      <c r="C7" s="66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2019-04-30T10:48:17Z</dcterms:modified>
</cp:coreProperties>
</file>